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. COMPRAS MENORES 2020\11.NOVIEMBRE\HGDVC-DAF-CM-2020-0153 GUANTES PARA EXAMEN L\"/>
    </mc:Choice>
  </mc:AlternateContent>
  <bookViews>
    <workbookView xWindow="-120" yWindow="-120" windowWidth="20730" windowHeight="11160" firstSheet="1" activeTab="1"/>
  </bookViews>
  <sheets>
    <sheet name="Compra Directa" sheetId="1" state="hidden" r:id="rId1"/>
    <sheet name="Solicitud de Compra" sheetId="4" r:id="rId2"/>
    <sheet name="Comparación de Precios " sheetId="6" state="hidden" r:id="rId3"/>
    <sheet name="Licitación" sheetId="7" state="hidden" r:id="rId4"/>
    <sheet name="Urgencias" sheetId="8" state="hidden" r:id="rId5"/>
    <sheet name="Exclusividad" sheetId="9" state="hidden" r:id="rId6"/>
    <sheet name="Valores Referencia" sheetId="3" state="hidden" r:id="rId7"/>
  </sheets>
  <definedNames>
    <definedName name="_xlnm._FilterDatabase" localSheetId="1" hidden="1">'Solicitud de Compra'!$A$23:$H$23</definedName>
    <definedName name="_ftn1" localSheetId="2">'Comparación de Precios '!$A$27</definedName>
    <definedName name="_ftn1" localSheetId="0">'Compra Directa'!$A$27</definedName>
    <definedName name="_ftn1" localSheetId="5">Exclusividad!$A$27</definedName>
    <definedName name="_ftn1" localSheetId="3">Licitación!$A$27</definedName>
    <definedName name="_ftn1" localSheetId="1">'Solicitud de Compra'!#REF!</definedName>
    <definedName name="_ftn1" localSheetId="4">Urgencias!$A$27</definedName>
    <definedName name="_ftnref1" localSheetId="2">'Comparación de Precios '!$B$23</definedName>
    <definedName name="_ftnref1" localSheetId="0">'Compra Directa'!$B$23</definedName>
    <definedName name="_ftnref1" localSheetId="5">Exclusividad!$B$23</definedName>
    <definedName name="_ftnref1" localSheetId="3">Licitación!$B$23</definedName>
    <definedName name="_ftnref1" localSheetId="1">'Solicitud de Compra'!#REF!</definedName>
    <definedName name="_ftnref1" localSheetId="4">Urgencias!$B$23</definedName>
    <definedName name="_xlnm.Print_Area" localSheetId="2">'Comparación de Precios '!$A$1:$G$48</definedName>
    <definedName name="_xlnm.Print_Area" localSheetId="0">'Compra Directa'!$A$1:$G$48</definedName>
    <definedName name="_xlnm.Print_Area" localSheetId="5">Exclusividad!$A$1:$G$48</definedName>
    <definedName name="_xlnm.Print_Area" localSheetId="3">Licitación!$A$1:$G$48</definedName>
    <definedName name="_xlnm.Print_Area" localSheetId="1">'Solicitud de Compra'!$A$1:$H$38</definedName>
    <definedName name="_xlnm.Print_Area" localSheetId="4">Urgencias!$A$1:$G$48</definedName>
    <definedName name="OLE_LINK1" localSheetId="2">'Comparación de Precios '!$F$13</definedName>
    <definedName name="OLE_LINK1" localSheetId="0">'Compra Directa'!$F$13</definedName>
    <definedName name="OLE_LINK1" localSheetId="5">Exclusividad!$F$13</definedName>
    <definedName name="OLE_LINK1" localSheetId="3">Licitación!$F$13</definedName>
    <definedName name="OLE_LINK1" localSheetId="1">'Solicitud de Compra'!$F$13</definedName>
    <definedName name="OLE_LINK1" localSheetId="4">Urgencias!$F$13</definedName>
  </definedNames>
  <calcPr calcId="152511"/>
</workbook>
</file>

<file path=xl/calcChain.xml><?xml version="1.0" encoding="utf-8"?>
<calcChain xmlns="http://schemas.openxmlformats.org/spreadsheetml/2006/main">
  <c r="H24" i="4" l="1"/>
  <c r="H25" i="4" l="1"/>
  <c r="G35" i="9" l="1"/>
  <c r="G34" i="9"/>
  <c r="G33" i="9"/>
  <c r="G32" i="9"/>
  <c r="G31" i="9"/>
  <c r="G30" i="9"/>
  <c r="G29" i="9"/>
  <c r="G28" i="9"/>
  <c r="G27" i="9"/>
  <c r="G26" i="9"/>
  <c r="G25" i="9"/>
  <c r="G24" i="9"/>
  <c r="G35" i="8"/>
  <c r="G34" i="8"/>
  <c r="G33" i="8"/>
  <c r="G32" i="8"/>
  <c r="G31" i="8"/>
  <c r="G30" i="8"/>
  <c r="G29" i="8"/>
  <c r="G28" i="8"/>
  <c r="G27" i="8"/>
  <c r="G26" i="8"/>
  <c r="G25" i="8"/>
  <c r="G24" i="8"/>
  <c r="G35" i="7"/>
  <c r="G34" i="7"/>
  <c r="G33" i="7"/>
  <c r="G32" i="7"/>
  <c r="G31" i="7"/>
  <c r="G30" i="7"/>
  <c r="G29" i="7"/>
  <c r="G28" i="7"/>
  <c r="G27" i="7"/>
  <c r="G26" i="7"/>
  <c r="G25" i="7"/>
  <c r="G24" i="7"/>
  <c r="G35" i="6"/>
  <c r="G34" i="6"/>
  <c r="G33" i="6"/>
  <c r="G32" i="6"/>
  <c r="G31" i="6"/>
  <c r="G30" i="6"/>
  <c r="G29" i="6"/>
  <c r="G28" i="6"/>
  <c r="G27" i="6"/>
  <c r="G26" i="6"/>
  <c r="G25" i="6"/>
  <c r="G24" i="6"/>
  <c r="G35" i="1"/>
  <c r="G34" i="1"/>
  <c r="G33" i="1"/>
  <c r="G32" i="1"/>
  <c r="G31" i="1"/>
  <c r="G30" i="1"/>
  <c r="G29" i="1"/>
  <c r="G28" i="1"/>
  <c r="G27" i="1"/>
  <c r="G26" i="1"/>
  <c r="G25" i="1"/>
  <c r="G24" i="1"/>
</calcChain>
</file>

<file path=xl/sharedStrings.xml><?xml version="1.0" encoding="utf-8"?>
<sst xmlns="http://schemas.openxmlformats.org/spreadsheetml/2006/main" count="118" uniqueCount="45">
  <si>
    <t>SNCC.D.001</t>
  </si>
  <si>
    <t>Detalle pedido</t>
  </si>
  <si>
    <t>Ítem</t>
  </si>
  <si>
    <t>Descripción</t>
  </si>
  <si>
    <t>Unidad de Medida</t>
  </si>
  <si>
    <t>Cantidad Solicitada</t>
  </si>
  <si>
    <t>Precio Unitario Estimado</t>
  </si>
  <si>
    <t>Monto</t>
  </si>
  <si>
    <t xml:space="preserve">Código </t>
  </si>
  <si>
    <t>Sí</t>
  </si>
  <si>
    <t>No</t>
  </si>
  <si>
    <t>Objeto de la compra:</t>
  </si>
  <si>
    <r>
      <t>Rubro:</t>
    </r>
    <r>
      <rPr>
        <b/>
        <sz val="11"/>
        <color theme="1"/>
        <rFont val="Arial"/>
        <family val="2"/>
      </rPr>
      <t xml:space="preserve"> </t>
    </r>
  </si>
  <si>
    <r>
      <t xml:space="preserve">Planificada: </t>
    </r>
    <r>
      <rPr>
        <b/>
        <sz val="11"/>
        <color theme="1"/>
        <rFont val="Arial"/>
        <family val="2"/>
      </rPr>
      <t/>
    </r>
  </si>
  <si>
    <t>_________________________________________________</t>
  </si>
  <si>
    <t>Responsable de la Unidad Operativa de Compras y Contrataciones</t>
  </si>
  <si>
    <t>LIC.  ANYELA LEDESMA</t>
  </si>
  <si>
    <r>
      <t xml:space="preserve">Observaciones: </t>
    </r>
    <r>
      <rPr>
        <sz val="10"/>
        <color theme="1"/>
        <rFont val="Arial"/>
        <family val="2"/>
      </rPr>
      <t>Proceso de Compra SNS-UC-CD-2018-000X</t>
    </r>
  </si>
  <si>
    <t>No. Solicitud:  1/1</t>
  </si>
  <si>
    <t>Unidad</t>
  </si>
  <si>
    <t>Servicio</t>
  </si>
  <si>
    <t>Paquete</t>
  </si>
  <si>
    <t>Caja</t>
  </si>
  <si>
    <t>Galón</t>
  </si>
  <si>
    <t>Monto
en RD$</t>
  </si>
  <si>
    <r>
      <t xml:space="preserve">Observaciones: </t>
    </r>
    <r>
      <rPr>
        <sz val="10"/>
        <color theme="1"/>
        <rFont val="Arial"/>
        <family val="2"/>
      </rPr>
      <t>Proceso de Compra SNS-CCC-CP-2018-000X</t>
    </r>
  </si>
  <si>
    <r>
      <t xml:space="preserve">Observaciones: </t>
    </r>
    <r>
      <rPr>
        <sz val="10"/>
        <color theme="1"/>
        <rFont val="Arial"/>
        <family val="2"/>
      </rPr>
      <t>Proceso de Compra SNS-CCC-LPN-2018-000X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</si>
  <si>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SNS-CCC-PEPU-2018-000X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</si>
  <si>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SNS-CCC-PPEX-2018-000X</t>
    </r>
  </si>
  <si>
    <t xml:space="preserve">Planificada:  </t>
  </si>
  <si>
    <t>Código Presupuestario</t>
  </si>
  <si>
    <t xml:space="preserve">Rubros:  </t>
  </si>
  <si>
    <t>TOTAL</t>
  </si>
  <si>
    <t>Código 
DGCP</t>
  </si>
  <si>
    <t>No.  Solicitud:  1/1</t>
  </si>
  <si>
    <t>Detalle del Pedido</t>
  </si>
  <si>
    <t>Lote</t>
  </si>
  <si>
    <t xml:space="preserve"> </t>
  </si>
  <si>
    <t>00028- PRODUCTO MEDICO, FARMACIA, LABORATORIO</t>
  </si>
  <si>
    <t xml:space="preserve">Licdo. Edisson Fernandez </t>
  </si>
  <si>
    <t>2.3.9.3.01</t>
  </si>
  <si>
    <t xml:space="preserve">CAJA </t>
  </si>
  <si>
    <t>GUANTES DE EXAMEN L</t>
  </si>
  <si>
    <r>
      <rPr>
        <b/>
        <u/>
        <sz val="11"/>
        <color theme="1"/>
        <rFont val="Calibri"/>
        <family val="2"/>
        <scheme val="minor"/>
      </rPr>
      <t>Observaciones:</t>
    </r>
    <r>
      <rPr>
        <sz val="11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Proceso de Compra Menor HGDVC-DAF-CM-2020-0153
</t>
    </r>
  </si>
  <si>
    <t>Guantes de Examen L para el Hospital General Dr. Vinicio Calventi.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</si>
</sst>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_-;\-* #,##0.00_-;_-* &quot;-&quot;??_-;_-@_-"/>
    <numFmt numFmtId="165" formatCode="_-* #,##0.00\ _€_-;\-* #,##0.00\ _€_-;_-* &quot;-&quot;??\ _€_-;_-@_-"/>
    <numFmt numFmtId="166" formatCode="[$-F800]dddd\,\ mmmm\ dd\,\ yyyy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C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1" xfId="0" applyBorder="1"/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0" fillId="0" borderId="1" xfId="1" applyFont="1" applyBorder="1"/>
    <xf numFmtId="165" fontId="0" fillId="0" borderId="0" xfId="1" applyFont="1"/>
    <xf numFmtId="0" fontId="9" fillId="0" borderId="0" xfId="0" applyFont="1"/>
    <xf numFmtId="0" fontId="1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165" fontId="12" fillId="0" borderId="0" xfId="1" applyFont="1" applyFill="1" applyBorder="1" applyAlignment="1">
      <alignment horizontal="center" vertical="center" wrapText="1"/>
    </xf>
    <xf numFmtId="165" fontId="11" fillId="0" borderId="0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4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165" fontId="10" fillId="2" borderId="10" xfId="1" applyFont="1" applyFill="1" applyBorder="1" applyAlignment="1">
      <alignment horizontal="center" vertical="center" wrapText="1"/>
    </xf>
    <xf numFmtId="2" fontId="1" fillId="0" borderId="0" xfId="0" applyNumberFormat="1" applyFont="1"/>
    <xf numFmtId="43" fontId="1" fillId="0" borderId="0" xfId="0" applyNumberFormat="1" applyFont="1"/>
    <xf numFmtId="164" fontId="9" fillId="0" borderId="0" xfId="0" applyNumberFormat="1" applyFont="1"/>
    <xf numFmtId="0" fontId="0" fillId="0" borderId="3" xfId="0" applyBorder="1" applyAlignment="1">
      <alignment wrapText="1"/>
    </xf>
    <xf numFmtId="164" fontId="1" fillId="0" borderId="0" xfId="0" applyNumberFormat="1" applyFont="1"/>
    <xf numFmtId="0" fontId="9" fillId="0" borderId="11" xfId="1" applyNumberFormat="1" applyFont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65" fontId="9" fillId="0" borderId="12" xfId="1" applyFont="1" applyBorder="1" applyAlignment="1">
      <alignment horizontal="center" vertical="center"/>
    </xf>
    <xf numFmtId="165" fontId="11" fillId="4" borderId="15" xfId="1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3" fontId="9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0" fontId="9" fillId="0" borderId="0" xfId="0" applyFont="1" applyAlignment="1">
      <alignment horizontal="left" vertical="top" wrapText="1"/>
    </xf>
    <xf numFmtId="0" fontId="13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165" fontId="12" fillId="4" borderId="13" xfId="1" applyFont="1" applyFill="1" applyBorder="1" applyAlignment="1">
      <alignment horizontal="center" vertical="center" wrapText="1"/>
    </xf>
    <xf numFmtId="165" fontId="12" fillId="4" borderId="3" xfId="1" applyFont="1" applyFill="1" applyBorder="1" applyAlignment="1">
      <alignment horizontal="center" vertical="center" wrapText="1"/>
    </xf>
    <xf numFmtId="165" fontId="12" fillId="4" borderId="14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3" name="Picture 5" descr="escudo 02.pn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09825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1026" name="Text Box 2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143250" y="2038350"/>
          <a:ext cx="3171825" cy="523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1028" name="Group 4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1030" name="Group 6">
            <a:extLst>
              <a:ext uri="{FF2B5EF4-FFF2-40B4-BE49-F238E27FC236}">
                <a16:creationId xmlns="" xmlns:a16="http://schemas.microsoft.com/office/drawing/2014/main" id="{00000000-0008-0000-0000-00000604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1034" name="Group 10">
              <a:extLst>
                <a:ext uri="{FF2B5EF4-FFF2-40B4-BE49-F238E27FC236}">
                  <a16:creationId xmlns="" xmlns:a16="http://schemas.microsoft.com/office/drawing/2014/main" id="{00000000-0008-0000-0000-00000A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036" name="Text Box 12">
                <a:extLst>
                  <a:ext uri="{FF2B5EF4-FFF2-40B4-BE49-F238E27FC236}">
                    <a16:creationId xmlns="" xmlns:a16="http://schemas.microsoft.com/office/drawing/2014/main" id="{00000000-0008-0000-0000-00000C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SNS-UC-CD-2018-000X</a:t>
                </a:r>
              </a:p>
            </xdr:txBody>
          </xdr:sp>
          <xdr:sp macro="" textlink="">
            <xdr:nvSpPr>
              <xdr:cNvPr id="1035" name="Text Box 11">
                <a:extLst>
                  <a:ext uri="{FF2B5EF4-FFF2-40B4-BE49-F238E27FC236}">
                    <a16:creationId xmlns="" xmlns:a16="http://schemas.microsoft.com/office/drawing/2014/main" id="{00000000-0008-0000-0000-00000B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1031" name="Group 7">
              <a:extLst>
                <a:ext uri="{FF2B5EF4-FFF2-40B4-BE49-F238E27FC236}">
                  <a16:creationId xmlns="" xmlns:a16="http://schemas.microsoft.com/office/drawing/2014/main" id="{00000000-0008-0000-0000-000007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1033" name="Text Box 9">
                <a:extLst>
                  <a:ext uri="{FF2B5EF4-FFF2-40B4-BE49-F238E27FC236}">
                    <a16:creationId xmlns="" xmlns:a16="http://schemas.microsoft.com/office/drawing/2014/main" id="{00000000-0008-0000-0000-000009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SNS-UC-CD-2018-000X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32" name="Text Box 8">
                <a:extLst>
                  <a:ext uri="{FF2B5EF4-FFF2-40B4-BE49-F238E27FC236}">
                    <a16:creationId xmlns="" xmlns:a16="http://schemas.microsoft.com/office/drawing/2014/main" id="{00000000-0008-0000-0000-000008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1029" name="Rectangle 5">
            <a:extLst>
              <a:ext uri="{FF2B5EF4-FFF2-40B4-BE49-F238E27FC236}">
                <a16:creationId xmlns="" xmlns:a16="http://schemas.microsoft.com/office/drawing/2014/main" id="{00000000-0008-0000-0000-00000504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039" name="Text Box 15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885825" y="1743075"/>
          <a:ext cx="38004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040" name="Text Box 16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1076325" y="2133600"/>
          <a:ext cx="34671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041" name="Text Box 17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7077075" y="2457450"/>
          <a:ext cx="12668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046" name="Text Box 22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049" name="Text Box 25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6791325" y="9591675"/>
          <a:ext cx="1476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28" name="Picture 2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191375" y="992505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30" name="29 Imagen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257174</xdr:colOff>
      <xdr:row>0</xdr:row>
      <xdr:rowOff>19050</xdr:rowOff>
    </xdr:from>
    <xdr:to>
      <xdr:col>3</xdr:col>
      <xdr:colOff>1685925</xdr:colOff>
      <xdr:row>7</xdr:row>
      <xdr:rowOff>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48074" y="19050"/>
          <a:ext cx="1428751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1181100</xdr:colOff>
      <xdr:row>7</xdr:row>
      <xdr:rowOff>57150</xdr:rowOff>
    </xdr:from>
    <xdr:to>
      <xdr:col>5</xdr:col>
      <xdr:colOff>476250</xdr:colOff>
      <xdr:row>8</xdr:row>
      <xdr:rowOff>171450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276475" y="1390650"/>
          <a:ext cx="4152900" cy="3048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HOSPITAL GENERAL DR.  VINICIO CALVENTI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6</xdr:col>
      <xdr:colOff>114302</xdr:colOff>
      <xdr:row>1</xdr:row>
      <xdr:rowOff>47627</xdr:rowOff>
    </xdr:from>
    <xdr:to>
      <xdr:col>7</xdr:col>
      <xdr:colOff>1190983</xdr:colOff>
      <xdr:row>6</xdr:row>
      <xdr:rowOff>57151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pSpPr>
          <a:grpSpLocks/>
        </xdr:cNvGrpSpPr>
      </xdr:nvGrpSpPr>
      <xdr:grpSpPr bwMode="auto">
        <a:xfrm>
          <a:off x="7686677" y="238127"/>
          <a:ext cx="2143481" cy="962024"/>
          <a:chOff x="9151" y="720"/>
          <a:chExt cx="2055" cy="1448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/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HGDVC-DAF-CM-2020-0153</a:t>
                </a: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HGDVC-DAF-CM-2020-0153</a:t>
                </a:r>
                <a:r>
                  <a:rPr lang="es-DO"/>
                  <a:t/>
                </a:r>
                <a:br>
                  <a:rPr lang="es-DO"/>
                </a:b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247650</xdr:colOff>
      <xdr:row>9</xdr:row>
      <xdr:rowOff>19050</xdr:rowOff>
    </xdr:from>
    <xdr:to>
      <xdr:col>5</xdr:col>
      <xdr:colOff>95250</xdr:colOff>
      <xdr:row>10</xdr:row>
      <xdr:rowOff>142875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028825" y="1543050"/>
          <a:ext cx="351472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SOLICITUD DE COMPRA O CONTRATACIÓN 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2</xdr:col>
      <xdr:colOff>276226</xdr:colOff>
      <xdr:row>11</xdr:row>
      <xdr:rowOff>9525</xdr:rowOff>
    </xdr:from>
    <xdr:to>
      <xdr:col>5</xdr:col>
      <xdr:colOff>28575</xdr:colOff>
      <xdr:row>12</xdr:row>
      <xdr:rowOff>95250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562226" y="2105025"/>
          <a:ext cx="3419474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Unidad Operativa de Compras y Contrataciones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36</xdr:row>
      <xdr:rowOff>19051</xdr:rowOff>
    </xdr:from>
    <xdr:to>
      <xdr:col>1</xdr:col>
      <xdr:colOff>0</xdr:colOff>
      <xdr:row>37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47625</xdr:colOff>
      <xdr:row>33</xdr:row>
      <xdr:rowOff>28576</xdr:rowOff>
    </xdr:from>
    <xdr:to>
      <xdr:col>8</xdr:col>
      <xdr:colOff>85725</xdr:colOff>
      <xdr:row>35</xdr:row>
      <xdr:rowOff>180975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8096250" y="11572876"/>
          <a:ext cx="1457325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7</xdr:col>
      <xdr:colOff>552450</xdr:colOff>
      <xdr:row>35</xdr:row>
      <xdr:rowOff>171449</xdr:rowOff>
    </xdr:from>
    <xdr:to>
      <xdr:col>8</xdr:col>
      <xdr:colOff>50800</xdr:colOff>
      <xdr:row>37</xdr:row>
      <xdr:rowOff>123824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01075" y="12096749"/>
          <a:ext cx="7461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</xdr:row>
      <xdr:rowOff>66675</xdr:rowOff>
    </xdr:from>
    <xdr:to>
      <xdr:col>0</xdr:col>
      <xdr:colOff>847725</xdr:colOff>
      <xdr:row>6</xdr:row>
      <xdr:rowOff>95250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47675"/>
          <a:ext cx="790575" cy="7905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2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2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2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SNS-CCC-CP-2018-000X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2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2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2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SNS-CCC-CP-2018-000X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2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2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3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3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3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SNS-CCC-LPN-2018-000X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3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3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3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SNS-CCC-LPN-2018-000X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3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3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=""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="" xmlns:a16="http://schemas.microsoft.com/office/drawing/2014/main" id="{00000000-0008-0000-03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4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4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4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SNS-CCC-PEPU-2018-000X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4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4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4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SNS-CCC-PEPU-2018-000X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4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4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=""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4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="" xmlns:a16="http://schemas.microsoft.com/office/drawing/2014/main" id="{00000000-0008-0000-04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="" xmlns:a16="http://schemas.microsoft.com/office/drawing/2014/main" id="{00000000-0008-0000-05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="" xmlns:a16="http://schemas.microsoft.com/office/drawing/2014/main" id="{00000000-0008-0000-05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="" xmlns:a16="http://schemas.microsoft.com/office/drawing/2014/main" id="{00000000-0008-0000-05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SNS-CCC-PPEX-2018-000X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="" xmlns:a16="http://schemas.microsoft.com/office/drawing/2014/main" id="{00000000-0008-0000-05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="" xmlns:a16="http://schemas.microsoft.com/office/drawing/2014/main" id="{00000000-0008-0000-05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="" xmlns:a16="http://schemas.microsoft.com/office/drawing/2014/main" id="{00000000-0008-0000-05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SNS-CCC-PPEX-2018-000X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="" xmlns:a16="http://schemas.microsoft.com/office/drawing/2014/main" id="{00000000-0008-0000-05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="" xmlns:a16="http://schemas.microsoft.com/office/drawing/2014/main" id="{00000000-0008-0000-05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="" xmlns:a16="http://schemas.microsoft.com/office/drawing/2014/main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=""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="" xmlns:a16="http://schemas.microsoft.com/office/drawing/2014/main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5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="" xmlns:a16="http://schemas.microsoft.com/office/drawing/2014/main" id="{00000000-0008-0000-05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H42"/>
  <sheetViews>
    <sheetView topLeftCell="A14" workbookViewId="0">
      <selection activeCell="E24" sqref="E24:G3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5" t="s">
        <v>1</v>
      </c>
      <c r="B22" s="45"/>
      <c r="C22" s="45"/>
      <c r="D22" s="45"/>
      <c r="E22" s="45"/>
      <c r="F22" s="45"/>
      <c r="G22" s="45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24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6" spans="1:7" x14ac:dyDescent="0.25">
      <c r="F36" s="10"/>
      <c r="G36" s="10"/>
    </row>
    <row r="37" spans="1:7" x14ac:dyDescent="0.25">
      <c r="A37" s="41" t="s">
        <v>17</v>
      </c>
      <c r="B37" s="41"/>
      <c r="C37" s="41"/>
      <c r="D37" s="41"/>
      <c r="E37" s="41"/>
      <c r="F37" s="41"/>
      <c r="G37" s="41"/>
    </row>
    <row r="40" spans="1:7" x14ac:dyDescent="0.25">
      <c r="A40" s="42" t="s">
        <v>16</v>
      </c>
      <c r="B40" s="42"/>
      <c r="C40" s="42"/>
      <c r="D40" s="42"/>
      <c r="E40" s="42"/>
      <c r="F40" s="42"/>
      <c r="G40" s="42"/>
    </row>
    <row r="41" spans="1:7" x14ac:dyDescent="0.25">
      <c r="A41" s="43" t="s">
        <v>14</v>
      </c>
      <c r="B41" s="43"/>
      <c r="C41" s="43"/>
      <c r="D41" s="43"/>
      <c r="E41" s="43"/>
      <c r="F41" s="43"/>
      <c r="G41" s="43"/>
    </row>
    <row r="42" spans="1:7" x14ac:dyDescent="0.25">
      <c r="A42" s="44" t="s">
        <v>15</v>
      </c>
      <c r="B42" s="44"/>
      <c r="C42" s="44"/>
      <c r="D42" s="44"/>
      <c r="E42" s="44"/>
      <c r="F42" s="44"/>
      <c r="G42" s="44"/>
    </row>
  </sheetData>
  <mergeCells count="5">
    <mergeCell ref="A37:G37"/>
    <mergeCell ref="A40:G40"/>
    <mergeCell ref="A41:G41"/>
    <mergeCell ref="A42:G42"/>
    <mergeCell ref="A22:G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'Valores Referencia'!$A$3:$A$4</xm:f>
          </x14:formula1>
          <xm:sqref>B21</xm:sqref>
        </x14:dataValidation>
        <x14:dataValidation type="list" allowBlank="1" showInputMessage="1" showErrorMessage="1">
          <x14:formula1>
            <xm:f>'Valores Referencia'!$B$3:$B$12</xm:f>
          </x14:formula1>
          <xm:sqref>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2:L31"/>
  <sheetViews>
    <sheetView tabSelected="1" topLeftCell="A13" zoomScaleNormal="100" workbookViewId="0">
      <selection activeCell="G13" sqref="G13"/>
    </sheetView>
  </sheetViews>
  <sheetFormatPr baseColWidth="10" defaultColWidth="11.42578125" defaultRowHeight="15" x14ac:dyDescent="0.25"/>
  <cols>
    <col min="1" max="1" width="16.42578125" customWidth="1"/>
    <col min="2" max="2" width="17.85546875" customWidth="1"/>
    <col min="3" max="3" width="16.5703125" customWidth="1"/>
    <col min="4" max="4" width="32.42578125" customWidth="1"/>
    <col min="5" max="5" width="18.28515625" customWidth="1"/>
    <col min="6" max="6" width="12" customWidth="1"/>
    <col min="7" max="7" width="16" customWidth="1"/>
    <col min="8" max="8" width="18.7109375" customWidth="1"/>
    <col min="9" max="9" width="12.7109375" bestFit="1" customWidth="1"/>
    <col min="10" max="10" width="13.28515625" bestFit="1" customWidth="1"/>
  </cols>
  <sheetData>
    <row r="2" spans="1:8" x14ac:dyDescent="0.25">
      <c r="A2" s="2" t="s">
        <v>0</v>
      </c>
    </row>
    <row r="10" spans="1:8" x14ac:dyDescent="0.25">
      <c r="G10" s="46">
        <v>44152</v>
      </c>
      <c r="H10" s="46"/>
    </row>
    <row r="12" spans="1:8" x14ac:dyDescent="0.25">
      <c r="G12" s="3"/>
    </row>
    <row r="13" spans="1:8" x14ac:dyDescent="0.25">
      <c r="F13" s="3"/>
      <c r="G13" s="3" t="s">
        <v>37</v>
      </c>
    </row>
    <row r="14" spans="1:8" s="11" customFormat="1" ht="20.100000000000001" customHeight="1" x14ac:dyDescent="0.25">
      <c r="A14" s="20" t="s">
        <v>34</v>
      </c>
      <c r="B14" s="20"/>
    </row>
    <row r="15" spans="1:8" s="11" customFormat="1" ht="20.100000000000001" customHeight="1" x14ac:dyDescent="0.25">
      <c r="A15" s="13"/>
      <c r="B15" s="20"/>
    </row>
    <row r="16" spans="1:8" s="11" customFormat="1" ht="20.100000000000001" customHeight="1" x14ac:dyDescent="0.25">
      <c r="A16" s="53" t="s">
        <v>11</v>
      </c>
      <c r="B16" s="53"/>
      <c r="C16" s="47" t="s">
        <v>44</v>
      </c>
      <c r="D16" s="47"/>
      <c r="E16" s="47"/>
      <c r="F16" s="47"/>
      <c r="G16" s="47"/>
      <c r="H16" s="23"/>
    </row>
    <row r="17" spans="1:12" s="11" customFormat="1" ht="20.100000000000001" customHeight="1" x14ac:dyDescent="0.25">
      <c r="A17" s="22"/>
      <c r="B17" s="22"/>
      <c r="C17" s="47"/>
      <c r="D17" s="47"/>
      <c r="E17" s="47"/>
      <c r="F17" s="47"/>
      <c r="G17" s="47"/>
      <c r="H17" s="23"/>
    </row>
    <row r="18" spans="1:12" s="11" customFormat="1" ht="20.100000000000001" customHeight="1" x14ac:dyDescent="0.25">
      <c r="A18" s="14" t="s">
        <v>31</v>
      </c>
      <c r="B18" s="21" t="s">
        <v>38</v>
      </c>
      <c r="C18" s="23"/>
      <c r="D18" s="23"/>
      <c r="E18" s="23"/>
      <c r="F18" s="23" t="s">
        <v>37</v>
      </c>
      <c r="G18" s="23"/>
      <c r="H18" s="23"/>
      <c r="L18" s="15"/>
    </row>
    <row r="19" spans="1:12" s="11" customFormat="1" ht="20.100000000000001" customHeight="1" x14ac:dyDescent="0.25">
      <c r="A19" s="14"/>
      <c r="B19" s="21"/>
      <c r="C19" s="23"/>
      <c r="D19" s="23"/>
      <c r="E19" s="23"/>
      <c r="F19" s="23"/>
      <c r="G19" s="23"/>
      <c r="H19" s="23"/>
      <c r="L19" s="15"/>
    </row>
    <row r="20" spans="1:12" s="11" customFormat="1" ht="20.100000000000001" customHeight="1" x14ac:dyDescent="0.25">
      <c r="A20" s="14" t="s">
        <v>29</v>
      </c>
      <c r="B20" s="21" t="s">
        <v>10</v>
      </c>
      <c r="C20" s="23"/>
      <c r="D20" s="23"/>
      <c r="E20" s="23"/>
      <c r="F20" s="23"/>
      <c r="G20" s="23"/>
      <c r="H20" s="23"/>
    </row>
    <row r="21" spans="1:12" s="11" customFormat="1" ht="20.100000000000001" customHeight="1" thickBot="1" x14ac:dyDescent="0.3">
      <c r="A21" s="14"/>
      <c r="B21" s="21"/>
      <c r="C21" s="23"/>
      <c r="D21" s="23"/>
      <c r="E21" s="23"/>
      <c r="F21" s="23"/>
      <c r="G21" s="23"/>
      <c r="H21" s="23"/>
    </row>
    <row r="22" spans="1:12" s="11" customFormat="1" ht="20.100000000000001" customHeight="1" thickBot="1" x14ac:dyDescent="0.3">
      <c r="A22" s="50" t="s">
        <v>35</v>
      </c>
      <c r="B22" s="51"/>
      <c r="C22" s="51"/>
      <c r="D22" s="51"/>
      <c r="E22" s="51"/>
      <c r="F22" s="51"/>
      <c r="G22" s="51"/>
      <c r="H22" s="52"/>
      <c r="I22" s="31"/>
    </row>
    <row r="23" spans="1:12" s="1" customFormat="1" ht="46.5" customHeight="1" x14ac:dyDescent="0.25">
      <c r="A23" s="26" t="s">
        <v>36</v>
      </c>
      <c r="B23" s="25" t="s">
        <v>33</v>
      </c>
      <c r="C23" s="25" t="s">
        <v>30</v>
      </c>
      <c r="D23" s="24" t="s">
        <v>3</v>
      </c>
      <c r="E23" s="25" t="s">
        <v>4</v>
      </c>
      <c r="F23" s="25" t="s">
        <v>5</v>
      </c>
      <c r="G23" s="25" t="s">
        <v>6</v>
      </c>
      <c r="H23" s="27" t="s">
        <v>24</v>
      </c>
      <c r="I23" s="11"/>
      <c r="J23" s="11"/>
    </row>
    <row r="24" spans="1:12" s="12" customFormat="1" ht="48.75" customHeight="1" x14ac:dyDescent="0.25">
      <c r="A24" s="34">
        <v>1</v>
      </c>
      <c r="B24" s="35">
        <v>42132203</v>
      </c>
      <c r="C24" s="35" t="s">
        <v>40</v>
      </c>
      <c r="D24" s="39" t="s">
        <v>42</v>
      </c>
      <c r="E24" s="36" t="s">
        <v>41</v>
      </c>
      <c r="F24" s="40">
        <v>1160</v>
      </c>
      <c r="G24" s="28">
        <v>950</v>
      </c>
      <c r="H24" s="37">
        <f>F24*G24</f>
        <v>1102000</v>
      </c>
      <c r="J24" s="30"/>
      <c r="K24" s="33"/>
      <c r="L24" s="29"/>
    </row>
    <row r="25" spans="1:12" s="12" customFormat="1" ht="23.25" customHeight="1" thickBot="1" x14ac:dyDescent="0.3">
      <c r="A25" s="54" t="s">
        <v>32</v>
      </c>
      <c r="B25" s="55"/>
      <c r="C25" s="55"/>
      <c r="D25" s="55"/>
      <c r="E25" s="55"/>
      <c r="F25" s="55"/>
      <c r="G25" s="56"/>
      <c r="H25" s="38">
        <f>SUM(H24:H24)</f>
        <v>1102000</v>
      </c>
      <c r="J25" s="30"/>
      <c r="K25" s="33"/>
    </row>
    <row r="26" spans="1:12" s="12" customFormat="1" ht="20.100000000000001" customHeight="1" x14ac:dyDescent="0.25">
      <c r="A26"/>
      <c r="B26"/>
      <c r="C26"/>
      <c r="D26"/>
      <c r="E26"/>
      <c r="F26"/>
      <c r="G26" s="16"/>
      <c r="H26" s="17"/>
    </row>
    <row r="27" spans="1:12" s="12" customFormat="1" ht="30" customHeight="1" thickBot="1" x14ac:dyDescent="0.3">
      <c r="A27" s="57" t="s">
        <v>43</v>
      </c>
      <c r="B27" s="57"/>
      <c r="C27" s="57"/>
      <c r="D27" s="57"/>
      <c r="E27" s="32"/>
      <c r="F27" s="32"/>
      <c r="G27" s="32"/>
      <c r="H27" s="17"/>
    </row>
    <row r="30" spans="1:12" ht="19.5" thickBot="1" x14ac:dyDescent="0.3">
      <c r="B30" s="19"/>
      <c r="C30" s="48" t="s">
        <v>39</v>
      </c>
      <c r="D30" s="48"/>
      <c r="E30" s="48"/>
      <c r="F30" s="48"/>
      <c r="G30" s="18"/>
    </row>
    <row r="31" spans="1:12" ht="15.75" x14ac:dyDescent="0.25">
      <c r="B31" s="49" t="s">
        <v>15</v>
      </c>
      <c r="C31" s="49"/>
      <c r="D31" s="49"/>
      <c r="E31" s="49"/>
      <c r="F31" s="49"/>
      <c r="G31" s="49"/>
    </row>
  </sheetData>
  <mergeCells count="8">
    <mergeCell ref="G10:H10"/>
    <mergeCell ref="C16:G17"/>
    <mergeCell ref="C30:F30"/>
    <mergeCell ref="B31:G31"/>
    <mergeCell ref="A22:H22"/>
    <mergeCell ref="A16:B16"/>
    <mergeCell ref="A25:G25"/>
    <mergeCell ref="A27:D27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scale="6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B20:B21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H42"/>
  <sheetViews>
    <sheetView workbookViewId="0">
      <selection activeCell="B21" sqref="B21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5" t="s">
        <v>1</v>
      </c>
      <c r="B22" s="45"/>
      <c r="C22" s="45"/>
      <c r="D22" s="45"/>
      <c r="E22" s="45"/>
      <c r="F22" s="45"/>
      <c r="G22" s="45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1" t="s">
        <v>25</v>
      </c>
      <c r="B37" s="41"/>
      <c r="C37" s="41"/>
      <c r="D37" s="41"/>
      <c r="E37" s="41"/>
      <c r="F37" s="41"/>
      <c r="G37" s="41"/>
    </row>
    <row r="40" spans="1:7" x14ac:dyDescent="0.25">
      <c r="A40" s="42" t="s">
        <v>16</v>
      </c>
      <c r="B40" s="42"/>
      <c r="C40" s="42"/>
      <c r="D40" s="42"/>
      <c r="E40" s="42"/>
      <c r="F40" s="42"/>
      <c r="G40" s="42"/>
    </row>
    <row r="41" spans="1:7" x14ac:dyDescent="0.25">
      <c r="A41" s="43" t="s">
        <v>14</v>
      </c>
      <c r="B41" s="43"/>
      <c r="C41" s="43"/>
      <c r="D41" s="43"/>
      <c r="E41" s="43"/>
      <c r="F41" s="43"/>
      <c r="G41" s="43"/>
    </row>
    <row r="42" spans="1:7" x14ac:dyDescent="0.25">
      <c r="A42" s="44" t="s">
        <v>15</v>
      </c>
      <c r="B42" s="44"/>
      <c r="C42" s="44"/>
      <c r="D42" s="44"/>
      <c r="E42" s="44"/>
      <c r="F42" s="44"/>
      <c r="G42" s="44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H42"/>
  <sheetViews>
    <sheetView topLeftCell="A13" workbookViewId="0">
      <selection activeCell="A15" sqref="A1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5" t="s">
        <v>1</v>
      </c>
      <c r="B22" s="45"/>
      <c r="C22" s="45"/>
      <c r="D22" s="45"/>
      <c r="E22" s="45"/>
      <c r="F22" s="45"/>
      <c r="G22" s="45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1" t="s">
        <v>26</v>
      </c>
      <c r="B37" s="41"/>
      <c r="C37" s="41"/>
      <c r="D37" s="41"/>
      <c r="E37" s="41"/>
      <c r="F37" s="41"/>
      <c r="G37" s="41"/>
    </row>
    <row r="40" spans="1:7" x14ac:dyDescent="0.25">
      <c r="A40" s="42" t="s">
        <v>16</v>
      </c>
      <c r="B40" s="42"/>
      <c r="C40" s="42"/>
      <c r="D40" s="42"/>
      <c r="E40" s="42"/>
      <c r="F40" s="42"/>
      <c r="G40" s="42"/>
    </row>
    <row r="41" spans="1:7" x14ac:dyDescent="0.25">
      <c r="A41" s="43" t="s">
        <v>14</v>
      </c>
      <c r="B41" s="43"/>
      <c r="C41" s="43"/>
      <c r="D41" s="43"/>
      <c r="E41" s="43"/>
      <c r="F41" s="43"/>
      <c r="G41" s="43"/>
    </row>
    <row r="42" spans="1:7" x14ac:dyDescent="0.25">
      <c r="A42" s="44" t="s">
        <v>15</v>
      </c>
      <c r="B42" s="44"/>
      <c r="C42" s="44"/>
      <c r="D42" s="44"/>
      <c r="E42" s="44"/>
      <c r="F42" s="44"/>
      <c r="G42" s="44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H42"/>
  <sheetViews>
    <sheetView topLeftCell="A19" workbookViewId="0">
      <selection activeCell="F48" sqref="F4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5" t="s">
        <v>1</v>
      </c>
      <c r="B22" s="45"/>
      <c r="C22" s="45"/>
      <c r="D22" s="45"/>
      <c r="E22" s="45"/>
      <c r="F22" s="45"/>
      <c r="G22" s="45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1" t="s">
        <v>27</v>
      </c>
      <c r="B37" s="41"/>
      <c r="C37" s="41"/>
      <c r="D37" s="41"/>
      <c r="E37" s="41"/>
      <c r="F37" s="41"/>
      <c r="G37" s="41"/>
    </row>
    <row r="40" spans="1:7" x14ac:dyDescent="0.25">
      <c r="A40" s="42" t="s">
        <v>16</v>
      </c>
      <c r="B40" s="42"/>
      <c r="C40" s="42"/>
      <c r="D40" s="42"/>
      <c r="E40" s="42"/>
      <c r="F40" s="42"/>
      <c r="G40" s="42"/>
    </row>
    <row r="41" spans="1:7" x14ac:dyDescent="0.25">
      <c r="A41" s="43" t="s">
        <v>14</v>
      </c>
      <c r="B41" s="43"/>
      <c r="C41" s="43"/>
      <c r="D41" s="43"/>
      <c r="E41" s="43"/>
      <c r="F41" s="43"/>
      <c r="G41" s="43"/>
    </row>
    <row r="42" spans="1:7" x14ac:dyDescent="0.25">
      <c r="A42" s="44" t="s">
        <v>15</v>
      </c>
      <c r="B42" s="44"/>
      <c r="C42" s="44"/>
      <c r="D42" s="44"/>
      <c r="E42" s="44"/>
      <c r="F42" s="44"/>
      <c r="G42" s="44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H42"/>
  <sheetViews>
    <sheetView workbookViewId="0">
      <selection activeCell="A38" sqref="A3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5" t="s">
        <v>1</v>
      </c>
      <c r="B22" s="45"/>
      <c r="C22" s="45"/>
      <c r="D22" s="45"/>
      <c r="E22" s="45"/>
      <c r="F22" s="45"/>
      <c r="G22" s="45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1" t="s">
        <v>28</v>
      </c>
      <c r="B37" s="41"/>
      <c r="C37" s="41"/>
      <c r="D37" s="41"/>
      <c r="E37" s="41"/>
      <c r="F37" s="41"/>
      <c r="G37" s="41"/>
    </row>
    <row r="40" spans="1:7" x14ac:dyDescent="0.25">
      <c r="A40" s="42" t="s">
        <v>16</v>
      </c>
      <c r="B40" s="42"/>
      <c r="C40" s="42"/>
      <c r="D40" s="42"/>
      <c r="E40" s="42"/>
      <c r="F40" s="42"/>
      <c r="G40" s="42"/>
    </row>
    <row r="41" spans="1:7" x14ac:dyDescent="0.25">
      <c r="A41" s="43" t="s">
        <v>14</v>
      </c>
      <c r="B41" s="43"/>
      <c r="C41" s="43"/>
      <c r="D41" s="43"/>
      <c r="E41" s="43"/>
      <c r="F41" s="43"/>
      <c r="G41" s="43"/>
    </row>
    <row r="42" spans="1:7" x14ac:dyDescent="0.25">
      <c r="A42" s="44" t="s">
        <v>15</v>
      </c>
      <c r="B42" s="44"/>
      <c r="C42" s="44"/>
      <c r="D42" s="44"/>
      <c r="E42" s="44"/>
      <c r="F42" s="44"/>
      <c r="G42" s="44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3:B7"/>
  <sheetViews>
    <sheetView workbookViewId="0">
      <selection activeCell="B11" sqref="B11"/>
    </sheetView>
  </sheetViews>
  <sheetFormatPr baseColWidth="10" defaultColWidth="11.42578125" defaultRowHeight="15" x14ac:dyDescent="0.25"/>
  <sheetData>
    <row r="3" spans="1:2" x14ac:dyDescent="0.25">
      <c r="A3" t="s">
        <v>9</v>
      </c>
      <c r="B3" t="s">
        <v>19</v>
      </c>
    </row>
    <row r="4" spans="1:2" x14ac:dyDescent="0.25">
      <c r="A4" t="s">
        <v>10</v>
      </c>
      <c r="B4" t="s">
        <v>20</v>
      </c>
    </row>
    <row r="5" spans="1:2" x14ac:dyDescent="0.25">
      <c r="B5" t="s">
        <v>21</v>
      </c>
    </row>
    <row r="6" spans="1:2" x14ac:dyDescent="0.25">
      <c r="B6" t="s">
        <v>22</v>
      </c>
    </row>
    <row r="7" spans="1:2" x14ac:dyDescent="0.25">
      <c r="B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22</vt:i4>
      </vt:variant>
    </vt:vector>
  </HeadingPairs>
  <TitlesOfParts>
    <vt:vector size="29" baseType="lpstr">
      <vt:lpstr>Compra Directa</vt:lpstr>
      <vt:lpstr>Solicitud de Compra</vt:lpstr>
      <vt:lpstr>Comparación de Precios </vt:lpstr>
      <vt:lpstr>Licitación</vt:lpstr>
      <vt:lpstr>Urgencias</vt:lpstr>
      <vt:lpstr>Exclusividad</vt:lpstr>
      <vt:lpstr>Valores Referencia</vt:lpstr>
      <vt:lpstr>'Comparación de Precios '!_ftn1</vt:lpstr>
      <vt:lpstr>'Compra Directa'!_ftn1</vt:lpstr>
      <vt:lpstr>Exclusividad!_ftn1</vt:lpstr>
      <vt:lpstr>Licitación!_ftn1</vt:lpstr>
      <vt:lpstr>Urgencias!_ftn1</vt:lpstr>
      <vt:lpstr>'Comparación de Precios '!_ftnref1</vt:lpstr>
      <vt:lpstr>'Compra Directa'!_ftnref1</vt:lpstr>
      <vt:lpstr>Exclusividad!_ftnref1</vt:lpstr>
      <vt:lpstr>Licitación!_ftnref1</vt:lpstr>
      <vt:lpstr>Urgencias!_ftnref1</vt:lpstr>
      <vt:lpstr>'Comparación de Precios '!Área_de_impresión</vt:lpstr>
      <vt:lpstr>'Compra Directa'!Área_de_impresión</vt:lpstr>
      <vt:lpstr>Exclusividad!Área_de_impresión</vt:lpstr>
      <vt:lpstr>Licitación!Área_de_impresión</vt:lpstr>
      <vt:lpstr>'Solicitud de Compra'!Área_de_impresión</vt:lpstr>
      <vt:lpstr>Urgencias!Área_de_impresión</vt:lpstr>
      <vt:lpstr>'Comparación de Precios '!OLE_LINK1</vt:lpstr>
      <vt:lpstr>'Compra Directa'!OLE_LINK1</vt:lpstr>
      <vt:lpstr>Exclusividad!OLE_LINK1</vt:lpstr>
      <vt:lpstr>Licitación!OLE_LINK1</vt:lpstr>
      <vt:lpstr>'Solicitud de Compra'!OLE_LINK1</vt:lpstr>
      <vt:lpstr>Urgencias!OLE_LINK1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Anyela Ledesma</dc:creator>
  <cp:lastModifiedBy>Keily Mary Pichardo</cp:lastModifiedBy>
  <cp:lastPrinted>2020-11-17T16:35:56Z</cp:lastPrinted>
  <dcterms:created xsi:type="dcterms:W3CDTF">2018-05-09T13:33:03Z</dcterms:created>
  <dcterms:modified xsi:type="dcterms:W3CDTF">2020-11-17T16:36:06Z</dcterms:modified>
</cp:coreProperties>
</file>